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65" windowWidth="20115" windowHeight="12540"/>
  </bookViews>
  <sheets>
    <sheet name="Rozpočet VZT " sheetId="1" r:id="rId1"/>
  </sheets>
  <definedNames>
    <definedName name="_xlnm.Print_Area" localSheetId="0">'Rozpočet VZT '!$A$1:$F$67</definedName>
  </definedNames>
  <calcPr calcId="145621"/>
</workbook>
</file>

<file path=xl/calcChain.xml><?xml version="1.0" encoding="utf-8"?>
<calcChain xmlns="http://schemas.openxmlformats.org/spreadsheetml/2006/main">
  <c r="F53" i="1" l="1"/>
  <c r="F52" i="1"/>
  <c r="F51" i="1"/>
  <c r="F50" i="1"/>
  <c r="F49" i="1"/>
  <c r="F48" i="1"/>
  <c r="F47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23" i="1"/>
  <c r="F13" i="1"/>
  <c r="F14" i="1"/>
  <c r="F15" i="1"/>
  <c r="F16" i="1"/>
  <c r="F17" i="1"/>
  <c r="F18" i="1"/>
  <c r="F19" i="1"/>
  <c r="F20" i="1"/>
  <c r="F21" i="1"/>
  <c r="F12" i="1"/>
  <c r="F9" i="1"/>
  <c r="F8" i="1"/>
  <c r="F10" i="1" l="1"/>
  <c r="F55" i="1" s="1"/>
</calcChain>
</file>

<file path=xl/sharedStrings.xml><?xml version="1.0" encoding="utf-8"?>
<sst xmlns="http://schemas.openxmlformats.org/spreadsheetml/2006/main" count="116" uniqueCount="75">
  <si>
    <t>ROZPOČET</t>
  </si>
  <si>
    <t xml:space="preserve">INVESTOR </t>
  </si>
  <si>
    <t>Mestská časť Bratislava - Petržalka Kutlíkova 17, 852 12 Bratislava</t>
  </si>
  <si>
    <t>STAVBA</t>
  </si>
  <si>
    <t>Obnova MŠ na Fedinovej č. 7, Bratislava</t>
  </si>
  <si>
    <t>MIESTO STAVBY</t>
  </si>
  <si>
    <t xml:space="preserve">obec: Bratislava, okres: Bratislava V k.ú.:Petržalka, č.p.: 3420,  </t>
  </si>
  <si>
    <t>PROFESIA</t>
  </si>
  <si>
    <t>VZDUCHOTECHNIKA - ETAPA 1.</t>
  </si>
  <si>
    <t xml:space="preserve">Zodp. projektant:                                                         Vypracoval: </t>
  </si>
  <si>
    <t>Ing. Zoltán Farkaš                                  Ing. Imrich Sánka</t>
  </si>
  <si>
    <t xml:space="preserve">p.č. </t>
  </si>
  <si>
    <t>popis</t>
  </si>
  <si>
    <t>MONŽSTVO</t>
  </si>
  <si>
    <t>J.</t>
  </si>
  <si>
    <t>JEDN. CENA BEZ DOP</t>
  </si>
  <si>
    <t>CELK. CENA BEZ DPH</t>
  </si>
  <si>
    <t xml:space="preserve">Zariadenie č. 1.,2.,3. - Vetranie hygienických miestností </t>
  </si>
  <si>
    <t>POTRUBNÝ VENTILÁTOR K 200 L sileo, NAPOJENIE: 230V/50Hz/1f, PRÍKON: 155 W, PRÚD: 0,682A,  PRIETOK: 974 m3/h, HLADINA AKUST. TLAKU 48 dB(A),  HMOTNOSŤ 4,8 kg + PRÍSLUŠENSTVO</t>
  </si>
  <si>
    <t>ks</t>
  </si>
  <si>
    <t>POTRUBNÝ VENTILÁTOR K 150 M sileo, NAPOJENIE: 230V/50Hz/1f, PRÍKON: 53 W, PRÚD: 0,232A,  PRIETOK: 464 m3/h, HLADINA AKUST. TLAKU 40 dB(A),  HMOTNOSŤ 3,3 kg + PRÍSLUŠENSTVO</t>
  </si>
  <si>
    <t>POTRUBNÝ VENTILÁTOR K 100 XL, NAPOJENIE: 230V/50Hz/1f, PRÍKON: 52 W, PRÚD: 0,227A,  PRIETOK: 285 m3/h, HLADINA AKUST. TLAKU 45 dB(A),  HMOTNOSŤ 3,0 kg + PRÍSLUŠENSTVO</t>
  </si>
  <si>
    <t>Koncové elementy</t>
  </si>
  <si>
    <t>TANIEROVÝ VENTIL EFFC-100-SW</t>
  </si>
  <si>
    <t>TANIEROVÝ VENTIL EFFC-125-SW</t>
  </si>
  <si>
    <t>PROTIDAŽĎOVÁ ŽALÚZIA IGC-250</t>
  </si>
  <si>
    <t>PROTIDAŽĎOVÁ ŽALÚZIA IGC-200</t>
  </si>
  <si>
    <t>PROTIDAŽĎOVÁ ŽALÚZIA IGC-150</t>
  </si>
  <si>
    <t>PROTIDAŽĎOVÁ ŽALÚZIA IGC-100</t>
  </si>
  <si>
    <t>TLMIČ HLUKU THSS 200/1000</t>
  </si>
  <si>
    <t>TLMIČ HLUKU THSS 250/1000</t>
  </si>
  <si>
    <t>DVEROVÁ MRIEŽKA NOVA-D-600x400-AN</t>
  </si>
  <si>
    <t>DVEROVÁ MRIEŽKA NOVA-D-300x150-AN</t>
  </si>
  <si>
    <t>Potrubné rozvody</t>
  </si>
  <si>
    <t>SPIRO POTRUBIE LINDAB SAFE Ø100</t>
  </si>
  <si>
    <t>m</t>
  </si>
  <si>
    <t>SPIRO POTRUBIE LINDAB SAFE Ø125</t>
  </si>
  <si>
    <t>SPIRO POTRUBIE LINDAB SAFE Ø150</t>
  </si>
  <si>
    <t>SPIRO POTRUBIE LINDAB SAFE Ø200</t>
  </si>
  <si>
    <t>SPIRO POTRUBIE LINDAB SAFE Ø250</t>
  </si>
  <si>
    <t>OBLÚK LINDAB B 100 90°</t>
  </si>
  <si>
    <t>OBLÚK LINDAB B 125 90°</t>
  </si>
  <si>
    <t>OBLÚK LINDAB B 150 90°</t>
  </si>
  <si>
    <t>OBLÚK LINDAB B 200 90°</t>
  </si>
  <si>
    <t>OBLÚK LINDAB B 250 90°</t>
  </si>
  <si>
    <t>JEDNOSTRANNÁ ODBOČKA LINDAB TCP 100/100</t>
  </si>
  <si>
    <t>JEDNOSTRANNÁ ODBOČKA LINDAB TCP 150/100</t>
  </si>
  <si>
    <t>JEDNOSTRANNÁ ODBOČKA LINDAB TCP 150/125</t>
  </si>
  <si>
    <t>JEDNOSTRANNÁ ODBOČKA LINDAB TCP 200/100</t>
  </si>
  <si>
    <t>JEDNOSTRANNÁ ODBOČKA LINDAB TCP 250/100</t>
  </si>
  <si>
    <t>PRECHOD LINDAB RL 150/100</t>
  </si>
  <si>
    <t>PRECHOD LINDAB RL 200/125</t>
  </si>
  <si>
    <t>PRECHOD LINDAB RL 200/150</t>
  </si>
  <si>
    <t>PRECHOD LINDAB RL 250/200</t>
  </si>
  <si>
    <t>SPÄTNÁ KLAPKA RSKA Ø100</t>
  </si>
  <si>
    <t>SPÄTNÁ KLAPKA RSKA Ø150</t>
  </si>
  <si>
    <t>SPÄTNÁ KLAPKA RSKA Ø200</t>
  </si>
  <si>
    <t>SPÄTNÁ KLAPKA RSKA Ø250</t>
  </si>
  <si>
    <t>Ostatné</t>
  </si>
  <si>
    <t>Búranie a sekanie konštrukcií, vyhotovenie prestupov</t>
  </si>
  <si>
    <t>kpl</t>
  </si>
  <si>
    <t>Kotviaci materiál (hmoždinky, rýchlozviazače, objímky, žlaby, závitové tyče...)</t>
  </si>
  <si>
    <t>Komplexné skúšky zariadení</t>
  </si>
  <si>
    <t>Izolačný materiál na výplň výfukových otvorov</t>
  </si>
  <si>
    <t>Montáž</t>
  </si>
  <si>
    <t>Doprava</t>
  </si>
  <si>
    <t>Lešenie</t>
  </si>
  <si>
    <t>celkom</t>
  </si>
  <si>
    <t>€ bez DPH</t>
  </si>
  <si>
    <t>NÁVRH TECHNOLÓGIE BOL VYPRACOVANÝ NA ZÁKLADE PLATNÝCH NORIEM A PREDPISOV.
NAPROJEKTOVANÁ TECHNOLÓGIA MOŽE BYŤ NAHRADENÁ VÝLUČNE S TECHNOLÓGIOU S  EKVILANETNÝMI PARAMETRAMI S PÍSOMNÝM SÚHLASOM PROJEKTANTA.
V PRÍPADE PORUŠENIA TEJTO ZÁSADY PROJEKTANT NERUČÍ ZA FUNKČNOSŤ A EFEKTÍVNOŠT SYSTÉMU</t>
  </si>
  <si>
    <t>Podpis:</t>
  </si>
  <si>
    <t>Ing. Imrich Sánka</t>
  </si>
  <si>
    <t>Ing. Zoltán Farkaš</t>
  </si>
  <si>
    <t>Projektant</t>
  </si>
  <si>
    <t>Zodpovedný projektant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</si>
</sst>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\ &quot;EUR&quot;"/>
    <numFmt numFmtId="165" formatCode="#,##0.00\ [$€-41B]"/>
  </numFmts>
  <fonts count="18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20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b/>
      <sz val="9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b/>
      <sz val="8"/>
      <color theme="1"/>
      <name val="Arial"/>
      <family val="2"/>
      <charset val="238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9"/>
      <name val="Arial CE"/>
      <family val="2"/>
      <charset val="238"/>
    </font>
    <font>
      <sz val="9"/>
      <name val="Arial"/>
      <family val="2"/>
      <charset val="238"/>
    </font>
    <font>
      <b/>
      <sz val="9"/>
      <name val="Arial"/>
      <family val="2"/>
      <charset val="238"/>
    </font>
    <font>
      <sz val="10"/>
      <color indexed="8"/>
      <name val="Arial"/>
      <family val="2"/>
      <charset val="238"/>
    </font>
    <font>
      <sz val="9"/>
      <color indexed="8"/>
      <name val="Arial"/>
      <family val="2"/>
      <charset val="238"/>
    </font>
    <font>
      <b/>
      <sz val="10"/>
      <color indexed="8"/>
      <name val="Arial"/>
      <family val="2"/>
      <charset val="238"/>
    </font>
    <font>
      <sz val="11"/>
      <color theme="1"/>
      <name val="Calibri"/>
      <family val="2"/>
      <scheme val="minor"/>
    </font>
    <font>
      <sz val="10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4">
    <xf numFmtId="0" fontId="0" fillId="0" borderId="0"/>
    <xf numFmtId="0" fontId="1" fillId="0" borderId="0"/>
    <xf numFmtId="0" fontId="16" fillId="0" borderId="0"/>
    <xf numFmtId="0" fontId="17" fillId="0" borderId="0"/>
  </cellStyleXfs>
  <cellXfs count="91">
    <xf numFmtId="0" fontId="0" fillId="0" borderId="0" xfId="0"/>
    <xf numFmtId="0" fontId="5" fillId="0" borderId="0" xfId="1" applyFont="1"/>
    <xf numFmtId="0" fontId="3" fillId="0" borderId="6" xfId="1" applyFont="1" applyBorder="1" applyAlignment="1">
      <alignment horizontal="center" vertical="center"/>
    </xf>
    <xf numFmtId="0" fontId="3" fillId="0" borderId="7" xfId="1" applyFont="1" applyBorder="1" applyAlignment="1">
      <alignment horizontal="center" vertical="center" wrapText="1"/>
    </xf>
    <xf numFmtId="0" fontId="3" fillId="0" borderId="10" xfId="1" applyFont="1" applyBorder="1" applyAlignment="1">
      <alignment horizontal="center" vertical="center"/>
    </xf>
    <xf numFmtId="0" fontId="3" fillId="0" borderId="11" xfId="1" applyFont="1" applyBorder="1" applyAlignment="1">
      <alignment horizontal="center" vertical="center" wrapText="1"/>
    </xf>
    <xf numFmtId="0" fontId="3" fillId="0" borderId="12" xfId="1" applyFont="1" applyBorder="1" applyAlignment="1">
      <alignment horizontal="center" vertical="center" wrapText="1"/>
    </xf>
    <xf numFmtId="0" fontId="3" fillId="0" borderId="13" xfId="1" applyFont="1" applyBorder="1" applyAlignment="1">
      <alignment horizontal="center" vertical="center" wrapText="1"/>
    </xf>
    <xf numFmtId="0" fontId="3" fillId="0" borderId="17" xfId="1" applyFont="1" applyBorder="1" applyAlignment="1">
      <alignment horizontal="center" vertical="center"/>
    </xf>
    <xf numFmtId="0" fontId="4" fillId="0" borderId="18" xfId="1" applyFont="1" applyBorder="1" applyAlignment="1">
      <alignment horizontal="center" vertical="center"/>
    </xf>
    <xf numFmtId="164" fontId="3" fillId="0" borderId="17" xfId="1" applyNumberFormat="1" applyFont="1" applyBorder="1" applyAlignment="1">
      <alignment horizontal="center" vertical="center" wrapText="1"/>
    </xf>
    <xf numFmtId="0" fontId="6" fillId="0" borderId="12" xfId="1" applyFont="1" applyBorder="1" applyAlignment="1">
      <alignment horizontal="center" vertical="center"/>
    </xf>
    <xf numFmtId="0" fontId="6" fillId="0" borderId="21" xfId="1" applyFont="1" applyBorder="1" applyAlignment="1">
      <alignment horizontal="center" vertical="center"/>
    </xf>
    <xf numFmtId="164" fontId="7" fillId="0" borderId="12" xfId="1" applyNumberFormat="1" applyFont="1" applyBorder="1" applyAlignment="1">
      <alignment horizontal="center" vertical="center"/>
    </xf>
    <xf numFmtId="164" fontId="7" fillId="0" borderId="22" xfId="1" applyNumberFormat="1" applyFont="1" applyBorder="1" applyAlignment="1">
      <alignment horizontal="center" vertical="center"/>
    </xf>
    <xf numFmtId="164" fontId="7" fillId="0" borderId="13" xfId="1" applyNumberFormat="1" applyFont="1" applyBorder="1" applyAlignment="1">
      <alignment horizontal="center" vertical="center" wrapText="1"/>
    </xf>
    <xf numFmtId="164" fontId="7" fillId="0" borderId="21" xfId="1" applyNumberFormat="1" applyFont="1" applyBorder="1" applyAlignment="1">
      <alignment horizontal="center" vertical="center" wrapText="1"/>
    </xf>
    <xf numFmtId="0" fontId="9" fillId="0" borderId="10" xfId="1" applyFont="1" applyBorder="1" applyAlignment="1">
      <alignment horizontal="center" vertical="center" wrapText="1"/>
    </xf>
    <xf numFmtId="0" fontId="9" fillId="0" borderId="10" xfId="1" applyFont="1" applyBorder="1" applyAlignment="1">
      <alignment horizontal="left" vertical="center" wrapText="1"/>
    </xf>
    <xf numFmtId="165" fontId="9" fillId="0" borderId="10" xfId="1" applyNumberFormat="1" applyFont="1" applyBorder="1" applyAlignment="1">
      <alignment horizontal="center" vertical="center" wrapText="1"/>
    </xf>
    <xf numFmtId="0" fontId="9" fillId="0" borderId="10" xfId="1" applyFont="1" applyBorder="1" applyAlignment="1">
      <alignment horizontal="center" wrapText="1"/>
    </xf>
    <xf numFmtId="0" fontId="9" fillId="0" borderId="10" xfId="1" applyFont="1" applyBorder="1" applyAlignment="1">
      <alignment horizontal="left" wrapText="1"/>
    </xf>
    <xf numFmtId="0" fontId="9" fillId="2" borderId="10" xfId="1" applyFont="1" applyFill="1" applyBorder="1" applyAlignment="1">
      <alignment horizontal="center" vertical="center" wrapText="1"/>
    </xf>
    <xf numFmtId="164" fontId="9" fillId="2" borderId="10" xfId="1" applyNumberFormat="1" applyFont="1" applyFill="1" applyBorder="1" applyAlignment="1">
      <alignment horizontal="center" vertical="center"/>
    </xf>
    <xf numFmtId="164" fontId="9" fillId="2" borderId="23" xfId="1" applyNumberFormat="1" applyFont="1" applyFill="1" applyBorder="1" applyAlignment="1">
      <alignment horizontal="center" vertical="center"/>
    </xf>
    <xf numFmtId="164" fontId="8" fillId="2" borderId="23" xfId="1" applyNumberFormat="1" applyFont="1" applyFill="1" applyBorder="1" applyAlignment="1">
      <alignment horizontal="center" vertical="center"/>
    </xf>
    <xf numFmtId="0" fontId="9" fillId="0" borderId="10" xfId="1" applyFont="1" applyBorder="1"/>
    <xf numFmtId="164" fontId="9" fillId="0" borderId="10" xfId="1" applyNumberFormat="1" applyFont="1" applyBorder="1" applyAlignment="1">
      <alignment horizontal="center" vertical="center"/>
    </xf>
    <xf numFmtId="0" fontId="5" fillId="3" borderId="0" xfId="1" applyFont="1" applyFill="1"/>
    <xf numFmtId="0" fontId="9" fillId="0" borderId="24" xfId="1" applyFont="1" applyBorder="1"/>
    <xf numFmtId="0" fontId="9" fillId="4" borderId="24" xfId="1" applyFont="1" applyFill="1" applyBorder="1" applyAlignment="1">
      <alignment horizontal="left" vertical="center" wrapText="1"/>
    </xf>
    <xf numFmtId="164" fontId="8" fillId="2" borderId="10" xfId="1" applyNumberFormat="1" applyFont="1" applyFill="1" applyBorder="1" applyAlignment="1">
      <alignment horizontal="center" vertical="center"/>
    </xf>
    <xf numFmtId="0" fontId="5" fillId="4" borderId="0" xfId="1" applyFont="1" applyFill="1"/>
    <xf numFmtId="0" fontId="9" fillId="0" borderId="10" xfId="1" applyFont="1" applyBorder="1" applyAlignment="1" applyProtection="1">
      <alignment horizontal="left" wrapText="1"/>
      <protection locked="0"/>
    </xf>
    <xf numFmtId="0" fontId="9" fillId="0" borderId="10" xfId="1" applyFont="1" applyBorder="1" applyAlignment="1">
      <alignment horizontal="center"/>
    </xf>
    <xf numFmtId="0" fontId="9" fillId="0" borderId="10" xfId="1" applyFont="1" applyBorder="1" applyAlignment="1">
      <alignment horizontal="left" vertical="center"/>
    </xf>
    <xf numFmtId="0" fontId="3" fillId="0" borderId="25" xfId="1" applyFont="1" applyFill="1" applyBorder="1" applyAlignment="1">
      <alignment horizontal="center"/>
    </xf>
    <xf numFmtId="0" fontId="10" fillId="0" borderId="26" xfId="1" applyFont="1" applyFill="1" applyBorder="1" applyAlignment="1" applyProtection="1">
      <alignment horizontal="left" wrapText="1"/>
      <protection locked="0"/>
    </xf>
    <xf numFmtId="0" fontId="11" fillId="0" borderId="26" xfId="1" applyFont="1" applyFill="1" applyBorder="1" applyAlignment="1" applyProtection="1">
      <alignment horizontal="center" vertical="center"/>
    </xf>
    <xf numFmtId="0" fontId="11" fillId="0" borderId="26" xfId="1" applyFont="1" applyFill="1" applyBorder="1" applyAlignment="1">
      <alignment horizontal="center" vertical="center" wrapText="1"/>
    </xf>
    <xf numFmtId="0" fontId="11" fillId="0" borderId="27" xfId="1" applyFont="1" applyFill="1" applyBorder="1" applyAlignment="1">
      <alignment horizontal="center" vertical="center" wrapText="1"/>
    </xf>
    <xf numFmtId="0" fontId="11" fillId="0" borderId="28" xfId="1" applyFont="1" applyFill="1" applyBorder="1" applyAlignment="1">
      <alignment horizontal="center" vertical="center" wrapText="1"/>
    </xf>
    <xf numFmtId="0" fontId="4" fillId="0" borderId="29" xfId="1" applyFont="1" applyFill="1" applyBorder="1" applyAlignment="1">
      <alignment horizontal="center"/>
    </xf>
    <xf numFmtId="0" fontId="10" fillId="0" borderId="30" xfId="1" applyFont="1" applyFill="1" applyBorder="1" applyAlignment="1" applyProtection="1">
      <alignment horizontal="left" wrapText="1"/>
      <protection locked="0"/>
    </xf>
    <xf numFmtId="0" fontId="11" fillId="0" borderId="30" xfId="1" applyFont="1" applyFill="1" applyBorder="1" applyAlignment="1" applyProtection="1">
      <alignment horizontal="center" vertical="center"/>
    </xf>
    <xf numFmtId="0" fontId="11" fillId="0" borderId="30" xfId="1" applyFont="1" applyFill="1" applyBorder="1" applyAlignment="1">
      <alignment horizontal="center" vertical="center" wrapText="1"/>
    </xf>
    <xf numFmtId="0" fontId="11" fillId="0" borderId="31" xfId="1" applyFont="1" applyFill="1" applyBorder="1" applyAlignment="1">
      <alignment horizontal="center" vertical="center" wrapText="1"/>
    </xf>
    <xf numFmtId="165" fontId="12" fillId="0" borderId="32" xfId="1" applyNumberFormat="1" applyFont="1" applyFill="1" applyBorder="1" applyAlignment="1">
      <alignment horizontal="center" vertical="center" wrapText="1"/>
    </xf>
    <xf numFmtId="0" fontId="13" fillId="0" borderId="29" xfId="1" applyFont="1" applyFill="1" applyBorder="1" applyAlignment="1">
      <alignment horizontal="center" vertical="center" wrapText="1"/>
    </xf>
    <xf numFmtId="0" fontId="13" fillId="0" borderId="30" xfId="1" applyFont="1" applyFill="1" applyBorder="1" applyAlignment="1">
      <alignment horizontal="left" vertical="center" wrapText="1"/>
    </xf>
    <xf numFmtId="0" fontId="14" fillId="0" borderId="30" xfId="1" applyFont="1" applyFill="1" applyBorder="1" applyAlignment="1">
      <alignment horizontal="center" vertical="center" wrapText="1"/>
    </xf>
    <xf numFmtId="0" fontId="14" fillId="0" borderId="31" xfId="1" applyFont="1" applyFill="1" applyBorder="1" applyAlignment="1">
      <alignment horizontal="center" vertical="center" wrapText="1"/>
    </xf>
    <xf numFmtId="0" fontId="13" fillId="0" borderId="32" xfId="1" applyFont="1" applyBorder="1" applyAlignment="1">
      <alignment horizontal="center" vertical="center" wrapText="1"/>
    </xf>
    <xf numFmtId="0" fontId="15" fillId="0" borderId="0" xfId="1" applyFont="1" applyAlignment="1">
      <alignment horizontal="center" vertical="center" wrapText="1"/>
    </xf>
    <xf numFmtId="0" fontId="15" fillId="0" borderId="0" xfId="1" applyFont="1" applyAlignment="1">
      <alignment horizontal="left" vertical="center" wrapText="1"/>
    </xf>
    <xf numFmtId="0" fontId="13" fillId="0" borderId="0" xfId="1" applyFont="1" applyAlignment="1">
      <alignment horizontal="center" vertical="center" wrapText="1"/>
    </xf>
    <xf numFmtId="0" fontId="13" fillId="0" borderId="0" xfId="1" applyFont="1" applyAlignment="1">
      <alignment horizontal="left" vertical="center" wrapText="1"/>
    </xf>
    <xf numFmtId="0" fontId="5" fillId="0" borderId="0" xfId="1" applyFont="1" applyAlignment="1">
      <alignment horizontal="center" vertical="center"/>
    </xf>
    <xf numFmtId="0" fontId="5" fillId="0" borderId="0" xfId="1" applyFont="1" applyAlignment="1">
      <alignment horizontal="left" vertical="center"/>
    </xf>
    <xf numFmtId="164" fontId="5" fillId="0" borderId="0" xfId="1" applyNumberFormat="1" applyFont="1" applyAlignment="1">
      <alignment horizontal="center" vertical="center"/>
    </xf>
    <xf numFmtId="0" fontId="13" fillId="0" borderId="0" xfId="1" applyFont="1" applyAlignment="1">
      <alignment horizontal="left" vertical="center" wrapText="1"/>
    </xf>
    <xf numFmtId="0" fontId="2" fillId="0" borderId="1" xfId="1" applyFont="1" applyBorder="1" applyAlignment="1">
      <alignment horizontal="center" vertical="center"/>
    </xf>
    <xf numFmtId="0" fontId="2" fillId="0" borderId="2" xfId="1" applyFont="1" applyBorder="1" applyAlignment="1">
      <alignment horizontal="center" vertical="center"/>
    </xf>
    <xf numFmtId="164" fontId="3" fillId="0" borderId="19" xfId="1" applyNumberFormat="1" applyFont="1" applyBorder="1" applyAlignment="1">
      <alignment horizontal="center" vertical="center" wrapText="1"/>
    </xf>
    <xf numFmtId="164" fontId="3" fillId="0" borderId="20" xfId="1" applyNumberFormat="1" applyFont="1" applyBorder="1" applyAlignment="1">
      <alignment horizontal="center" vertical="center" wrapText="1"/>
    </xf>
    <xf numFmtId="164" fontId="3" fillId="0" borderId="18" xfId="1" applyNumberFormat="1" applyFont="1" applyBorder="1" applyAlignment="1">
      <alignment horizontal="center" vertical="center" wrapText="1"/>
    </xf>
    <xf numFmtId="0" fontId="8" fillId="2" borderId="10" xfId="1" applyFont="1" applyFill="1" applyBorder="1" applyAlignment="1">
      <alignment horizontal="left" vertical="center" wrapText="1"/>
    </xf>
    <xf numFmtId="0" fontId="8" fillId="2" borderId="10" xfId="1" applyFont="1" applyFill="1" applyBorder="1" applyAlignment="1">
      <alignment horizontal="left" wrapText="1"/>
    </xf>
    <xf numFmtId="0" fontId="9" fillId="2" borderId="10" xfId="1" applyFont="1" applyFill="1" applyBorder="1" applyAlignment="1">
      <alignment horizontal="left" vertical="center" wrapText="1"/>
    </xf>
    <xf numFmtId="0" fontId="15" fillId="0" borderId="8" xfId="1" applyFont="1" applyBorder="1" applyAlignment="1">
      <alignment horizontal="center" vertical="center" wrapText="1"/>
    </xf>
    <xf numFmtId="0" fontId="15" fillId="0" borderId="0" xfId="1" applyFont="1" applyBorder="1" applyAlignment="1">
      <alignment horizontal="center" vertical="center" wrapText="1"/>
    </xf>
    <xf numFmtId="0" fontId="15" fillId="0" borderId="9" xfId="1" applyFont="1" applyBorder="1" applyAlignment="1">
      <alignment horizontal="center" vertical="center" wrapText="1"/>
    </xf>
    <xf numFmtId="0" fontId="15" fillId="0" borderId="14" xfId="1" applyFont="1" applyBorder="1" applyAlignment="1">
      <alignment horizontal="center" vertical="center" wrapText="1"/>
    </xf>
    <xf numFmtId="0" fontId="15" fillId="0" borderId="15" xfId="1" applyFont="1" applyBorder="1" applyAlignment="1">
      <alignment horizontal="center" vertical="center" wrapText="1"/>
    </xf>
    <xf numFmtId="0" fontId="15" fillId="0" borderId="16" xfId="1" applyFont="1" applyBorder="1" applyAlignment="1">
      <alignment horizontal="center" vertical="center" wrapText="1"/>
    </xf>
    <xf numFmtId="0" fontId="15" fillId="0" borderId="4" xfId="1" applyFont="1" applyBorder="1" applyAlignment="1">
      <alignment horizontal="center" vertical="center" wrapText="1"/>
    </xf>
    <xf numFmtId="0" fontId="15" fillId="0" borderId="0" xfId="1" applyFont="1" applyAlignment="1">
      <alignment horizontal="left" vertical="center" wrapText="1"/>
    </xf>
    <xf numFmtId="165" fontId="9" fillId="3" borderId="10" xfId="1" applyNumberFormat="1" applyFont="1" applyFill="1" applyBorder="1" applyAlignment="1">
      <alignment horizontal="center" vertical="center" wrapText="1"/>
    </xf>
    <xf numFmtId="164" fontId="3" fillId="3" borderId="3" xfId="1" applyNumberFormat="1" applyFont="1" applyFill="1" applyBorder="1" applyAlignment="1">
      <alignment horizontal="center" vertical="center" wrapText="1"/>
    </xf>
    <xf numFmtId="164" fontId="3" fillId="3" borderId="4" xfId="1" applyNumberFormat="1" applyFont="1" applyFill="1" applyBorder="1" applyAlignment="1">
      <alignment horizontal="center" vertical="center" wrapText="1"/>
    </xf>
    <xf numFmtId="164" fontId="3" fillId="3" borderId="5" xfId="1" applyNumberFormat="1" applyFont="1" applyFill="1" applyBorder="1" applyAlignment="1">
      <alignment horizontal="center" vertical="center" wrapText="1"/>
    </xf>
    <xf numFmtId="164" fontId="3" fillId="3" borderId="8" xfId="1" applyNumberFormat="1" applyFont="1" applyFill="1" applyBorder="1" applyAlignment="1">
      <alignment horizontal="center" vertical="center" wrapText="1"/>
    </xf>
    <xf numFmtId="164" fontId="3" fillId="3" borderId="0" xfId="1" applyNumberFormat="1" applyFont="1" applyFill="1" applyBorder="1" applyAlignment="1">
      <alignment horizontal="center" vertical="center" wrapText="1"/>
    </xf>
    <xf numFmtId="164" fontId="3" fillId="3" borderId="9" xfId="1" applyNumberFormat="1" applyFont="1" applyFill="1" applyBorder="1" applyAlignment="1">
      <alignment horizontal="center" vertical="center" wrapText="1"/>
    </xf>
    <xf numFmtId="164" fontId="3" fillId="3" borderId="14" xfId="1" applyNumberFormat="1" applyFont="1" applyFill="1" applyBorder="1" applyAlignment="1">
      <alignment horizontal="center" vertical="center" wrapText="1"/>
    </xf>
    <xf numFmtId="164" fontId="3" fillId="3" borderId="15" xfId="1" applyNumberFormat="1" applyFont="1" applyFill="1" applyBorder="1" applyAlignment="1">
      <alignment horizontal="center" vertical="center" wrapText="1"/>
    </xf>
    <xf numFmtId="164" fontId="3" fillId="3" borderId="16" xfId="1" applyNumberFormat="1" applyFont="1" applyFill="1" applyBorder="1" applyAlignment="1">
      <alignment horizontal="center" vertical="center" wrapText="1"/>
    </xf>
    <xf numFmtId="165" fontId="9" fillId="3" borderId="10" xfId="1" applyNumberFormat="1" applyFont="1" applyFill="1" applyBorder="1" applyAlignment="1">
      <alignment horizontal="center" wrapText="1"/>
    </xf>
    <xf numFmtId="165" fontId="9" fillId="3" borderId="23" xfId="1" applyNumberFormat="1" applyFont="1" applyFill="1" applyBorder="1" applyAlignment="1">
      <alignment horizontal="center" wrapText="1"/>
    </xf>
    <xf numFmtId="165" fontId="9" fillId="3" borderId="23" xfId="1" applyNumberFormat="1" applyFont="1" applyFill="1" applyBorder="1" applyAlignment="1">
      <alignment horizontal="center" vertical="center"/>
    </xf>
    <xf numFmtId="165" fontId="9" fillId="3" borderId="10" xfId="1" applyNumberFormat="1" applyFont="1" applyFill="1" applyBorder="1" applyAlignment="1">
      <alignment horizontal="center"/>
    </xf>
  </cellXfs>
  <cellStyles count="4">
    <cellStyle name="Normál 2" xfId="2"/>
    <cellStyle name="Normál 3" xfId="1"/>
    <cellStyle name="Normálna" xfId="0" builtinId="0"/>
    <cellStyle name="normální_List1 3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7"/>
  <sheetViews>
    <sheetView tabSelected="1" view="pageBreakPreview" zoomScaleSheetLayoutView="100" workbookViewId="0">
      <selection sqref="A1:B1"/>
    </sheetView>
  </sheetViews>
  <sheetFormatPr defaultColWidth="9.85546875" defaultRowHeight="14.25" x14ac:dyDescent="0.2"/>
  <cols>
    <col min="1" max="1" width="11.42578125" style="57" customWidth="1"/>
    <col min="2" max="2" width="83" style="58" customWidth="1"/>
    <col min="3" max="3" width="15.28515625" style="59" customWidth="1"/>
    <col min="4" max="4" width="6.42578125" style="59" customWidth="1"/>
    <col min="5" max="5" width="11.140625" style="59" customWidth="1"/>
    <col min="6" max="6" width="11.85546875" style="57" bestFit="1" customWidth="1"/>
    <col min="7" max="16384" width="9.85546875" style="1"/>
  </cols>
  <sheetData>
    <row r="1" spans="1:6" ht="45" customHeight="1" thickBot="1" x14ac:dyDescent="0.25">
      <c r="A1" s="61" t="s">
        <v>0</v>
      </c>
      <c r="B1" s="62"/>
      <c r="C1" s="78"/>
      <c r="D1" s="79"/>
      <c r="E1" s="79"/>
      <c r="F1" s="80"/>
    </row>
    <row r="2" spans="1:6" ht="23.45" customHeight="1" x14ac:dyDescent="0.2">
      <c r="A2" s="2" t="s">
        <v>1</v>
      </c>
      <c r="B2" s="3" t="s">
        <v>2</v>
      </c>
      <c r="C2" s="81"/>
      <c r="D2" s="82"/>
      <c r="E2" s="82"/>
      <c r="F2" s="83"/>
    </row>
    <row r="3" spans="1:6" ht="23.45" customHeight="1" x14ac:dyDescent="0.2">
      <c r="A3" s="4" t="s">
        <v>3</v>
      </c>
      <c r="B3" s="5" t="s">
        <v>4</v>
      </c>
      <c r="C3" s="81"/>
      <c r="D3" s="82"/>
      <c r="E3" s="82"/>
      <c r="F3" s="83"/>
    </row>
    <row r="4" spans="1:6" ht="22.9" customHeight="1" thickBot="1" x14ac:dyDescent="0.25">
      <c r="A4" s="6" t="s">
        <v>5</v>
      </c>
      <c r="B4" s="7" t="s">
        <v>6</v>
      </c>
      <c r="C4" s="84"/>
      <c r="D4" s="85"/>
      <c r="E4" s="85"/>
      <c r="F4" s="86"/>
    </row>
    <row r="5" spans="1:6" ht="28.5" customHeight="1" x14ac:dyDescent="0.2">
      <c r="A5" s="8" t="s">
        <v>7</v>
      </c>
      <c r="B5" s="9" t="s">
        <v>8</v>
      </c>
      <c r="C5" s="10" t="s">
        <v>9</v>
      </c>
      <c r="D5" s="63" t="s">
        <v>10</v>
      </c>
      <c r="E5" s="64"/>
      <c r="F5" s="65"/>
    </row>
    <row r="6" spans="1:6" ht="24.75" customHeight="1" thickBot="1" x14ac:dyDescent="0.25">
      <c r="A6" s="11" t="s">
        <v>11</v>
      </c>
      <c r="B6" s="12" t="s">
        <v>12</v>
      </c>
      <c r="C6" s="13" t="s">
        <v>13</v>
      </c>
      <c r="D6" s="14" t="s">
        <v>14</v>
      </c>
      <c r="E6" s="15" t="s">
        <v>15</v>
      </c>
      <c r="F6" s="16" t="s">
        <v>16</v>
      </c>
    </row>
    <row r="7" spans="1:6" ht="15.75" customHeight="1" x14ac:dyDescent="0.2">
      <c r="A7" s="66" t="s">
        <v>17</v>
      </c>
      <c r="B7" s="66"/>
      <c r="C7" s="66"/>
      <c r="D7" s="66"/>
      <c r="E7" s="66"/>
      <c r="F7" s="66"/>
    </row>
    <row r="8" spans="1:6" ht="38.25" x14ac:dyDescent="0.2">
      <c r="A8" s="17">
        <v>1</v>
      </c>
      <c r="B8" s="18" t="s">
        <v>18</v>
      </c>
      <c r="C8" s="17">
        <v>5</v>
      </c>
      <c r="D8" s="17" t="s">
        <v>19</v>
      </c>
      <c r="E8" s="77">
        <v>0</v>
      </c>
      <c r="F8" s="19">
        <f>E8*C8</f>
        <v>0</v>
      </c>
    </row>
    <row r="9" spans="1:6" ht="38.25" x14ac:dyDescent="0.2">
      <c r="A9" s="17">
        <v>2</v>
      </c>
      <c r="B9" s="18" t="s">
        <v>20</v>
      </c>
      <c r="C9" s="17">
        <v>2</v>
      </c>
      <c r="D9" s="17" t="s">
        <v>19</v>
      </c>
      <c r="E9" s="77">
        <v>0</v>
      </c>
      <c r="F9" s="19">
        <f>E9*C9</f>
        <v>0</v>
      </c>
    </row>
    <row r="10" spans="1:6" ht="38.25" x14ac:dyDescent="0.2">
      <c r="A10" s="17">
        <v>3</v>
      </c>
      <c r="B10" s="18" t="s">
        <v>21</v>
      </c>
      <c r="C10" s="17">
        <v>1</v>
      </c>
      <c r="D10" s="17" t="s">
        <v>19</v>
      </c>
      <c r="E10" s="77">
        <v>0</v>
      </c>
      <c r="F10" s="19">
        <f>C10*E10</f>
        <v>0</v>
      </c>
    </row>
    <row r="11" spans="1:6" x14ac:dyDescent="0.2">
      <c r="A11" s="67" t="s">
        <v>22</v>
      </c>
      <c r="B11" s="67"/>
      <c r="C11" s="67"/>
      <c r="D11" s="67"/>
      <c r="E11" s="67"/>
      <c r="F11" s="67"/>
    </row>
    <row r="12" spans="1:6" x14ac:dyDescent="0.2">
      <c r="A12" s="20">
        <v>4</v>
      </c>
      <c r="B12" s="21" t="s">
        <v>23</v>
      </c>
      <c r="C12" s="20">
        <v>32</v>
      </c>
      <c r="D12" s="20" t="s">
        <v>19</v>
      </c>
      <c r="E12" s="87">
        <v>0</v>
      </c>
      <c r="F12" s="19">
        <f>C12*E12</f>
        <v>0</v>
      </c>
    </row>
    <row r="13" spans="1:6" x14ac:dyDescent="0.2">
      <c r="A13" s="20">
        <v>5</v>
      </c>
      <c r="B13" s="21" t="s">
        <v>24</v>
      </c>
      <c r="C13" s="20">
        <v>2</v>
      </c>
      <c r="D13" s="20" t="s">
        <v>19</v>
      </c>
      <c r="E13" s="88">
        <v>0</v>
      </c>
      <c r="F13" s="19">
        <f t="shared" ref="F13:F53" si="0">C13*E13</f>
        <v>0</v>
      </c>
    </row>
    <row r="14" spans="1:6" x14ac:dyDescent="0.2">
      <c r="A14" s="20">
        <v>6</v>
      </c>
      <c r="B14" s="21" t="s">
        <v>25</v>
      </c>
      <c r="C14" s="20">
        <v>2</v>
      </c>
      <c r="D14" s="20" t="s">
        <v>19</v>
      </c>
      <c r="E14" s="88">
        <v>0</v>
      </c>
      <c r="F14" s="19">
        <f t="shared" si="0"/>
        <v>0</v>
      </c>
    </row>
    <row r="15" spans="1:6" x14ac:dyDescent="0.2">
      <c r="A15" s="20">
        <v>7</v>
      </c>
      <c r="B15" s="21" t="s">
        <v>26</v>
      </c>
      <c r="C15" s="20">
        <v>2</v>
      </c>
      <c r="D15" s="20" t="s">
        <v>19</v>
      </c>
      <c r="E15" s="88">
        <v>0</v>
      </c>
      <c r="F15" s="19">
        <f t="shared" si="0"/>
        <v>0</v>
      </c>
    </row>
    <row r="16" spans="1:6" x14ac:dyDescent="0.2">
      <c r="A16" s="20">
        <v>8</v>
      </c>
      <c r="B16" s="21" t="s">
        <v>27</v>
      </c>
      <c r="C16" s="20">
        <v>2</v>
      </c>
      <c r="D16" s="20" t="s">
        <v>19</v>
      </c>
      <c r="E16" s="88">
        <v>0</v>
      </c>
      <c r="F16" s="19">
        <f t="shared" si="0"/>
        <v>0</v>
      </c>
    </row>
    <row r="17" spans="1:6" x14ac:dyDescent="0.2">
      <c r="A17" s="20">
        <v>9</v>
      </c>
      <c r="B17" s="21" t="s">
        <v>28</v>
      </c>
      <c r="C17" s="20">
        <v>1</v>
      </c>
      <c r="D17" s="20" t="s">
        <v>19</v>
      </c>
      <c r="E17" s="88">
        <v>0</v>
      </c>
      <c r="F17" s="19">
        <f t="shared" si="0"/>
        <v>0</v>
      </c>
    </row>
    <row r="18" spans="1:6" x14ac:dyDescent="0.2">
      <c r="A18" s="20">
        <v>10</v>
      </c>
      <c r="B18" s="21" t="s">
        <v>29</v>
      </c>
      <c r="C18" s="20">
        <v>2</v>
      </c>
      <c r="D18" s="20" t="s">
        <v>19</v>
      </c>
      <c r="E18" s="88">
        <v>0</v>
      </c>
      <c r="F18" s="19">
        <f t="shared" si="0"/>
        <v>0</v>
      </c>
    </row>
    <row r="19" spans="1:6" x14ac:dyDescent="0.2">
      <c r="A19" s="20">
        <v>11</v>
      </c>
      <c r="B19" s="21" t="s">
        <v>30</v>
      </c>
      <c r="C19" s="20">
        <v>1</v>
      </c>
      <c r="D19" s="20" t="s">
        <v>19</v>
      </c>
      <c r="E19" s="88">
        <v>0</v>
      </c>
      <c r="F19" s="19">
        <f t="shared" si="0"/>
        <v>0</v>
      </c>
    </row>
    <row r="20" spans="1:6" x14ac:dyDescent="0.2">
      <c r="A20" s="20">
        <v>12</v>
      </c>
      <c r="B20" s="21" t="s">
        <v>31</v>
      </c>
      <c r="C20" s="20">
        <v>1</v>
      </c>
      <c r="D20" s="20" t="s">
        <v>19</v>
      </c>
      <c r="E20" s="88">
        <v>0</v>
      </c>
      <c r="F20" s="19">
        <f t="shared" si="0"/>
        <v>0</v>
      </c>
    </row>
    <row r="21" spans="1:6" x14ac:dyDescent="0.2">
      <c r="A21" s="20">
        <v>13</v>
      </c>
      <c r="B21" s="21" t="s">
        <v>32</v>
      </c>
      <c r="C21" s="20">
        <v>2</v>
      </c>
      <c r="D21" s="20" t="s">
        <v>19</v>
      </c>
      <c r="E21" s="88">
        <v>0</v>
      </c>
      <c r="F21" s="19">
        <f t="shared" si="0"/>
        <v>0</v>
      </c>
    </row>
    <row r="22" spans="1:6" x14ac:dyDescent="0.2">
      <c r="A22" s="66" t="s">
        <v>33</v>
      </c>
      <c r="B22" s="68"/>
      <c r="C22" s="22"/>
      <c r="D22" s="23"/>
      <c r="E22" s="24"/>
      <c r="F22" s="25"/>
    </row>
    <row r="23" spans="1:6" x14ac:dyDescent="0.2">
      <c r="A23" s="17">
        <v>14</v>
      </c>
      <c r="B23" s="26" t="s">
        <v>34</v>
      </c>
      <c r="C23" s="17">
        <v>10</v>
      </c>
      <c r="D23" s="27" t="s">
        <v>35</v>
      </c>
      <c r="E23" s="89">
        <v>0</v>
      </c>
      <c r="F23" s="19">
        <f t="shared" si="0"/>
        <v>0</v>
      </c>
    </row>
    <row r="24" spans="1:6" x14ac:dyDescent="0.2">
      <c r="A24" s="17">
        <v>15</v>
      </c>
      <c r="B24" s="26" t="s">
        <v>36</v>
      </c>
      <c r="C24" s="17">
        <v>3</v>
      </c>
      <c r="D24" s="27" t="s">
        <v>35</v>
      </c>
      <c r="E24" s="89">
        <v>0</v>
      </c>
      <c r="F24" s="19">
        <f t="shared" si="0"/>
        <v>0</v>
      </c>
    </row>
    <row r="25" spans="1:6" x14ac:dyDescent="0.2">
      <c r="A25" s="17">
        <v>16</v>
      </c>
      <c r="B25" s="26" t="s">
        <v>37</v>
      </c>
      <c r="C25" s="17">
        <v>22</v>
      </c>
      <c r="D25" s="27" t="s">
        <v>35</v>
      </c>
      <c r="E25" s="89">
        <v>0</v>
      </c>
      <c r="F25" s="19">
        <f t="shared" si="0"/>
        <v>0</v>
      </c>
    </row>
    <row r="26" spans="1:6" x14ac:dyDescent="0.2">
      <c r="A26" s="17">
        <v>17</v>
      </c>
      <c r="B26" s="26" t="s">
        <v>38</v>
      </c>
      <c r="C26" s="17">
        <v>27</v>
      </c>
      <c r="D26" s="27" t="s">
        <v>35</v>
      </c>
      <c r="E26" s="89">
        <v>0</v>
      </c>
      <c r="F26" s="19">
        <f t="shared" si="0"/>
        <v>0</v>
      </c>
    </row>
    <row r="27" spans="1:6" x14ac:dyDescent="0.2">
      <c r="A27" s="17">
        <v>18</v>
      </c>
      <c r="B27" s="26" t="s">
        <v>39</v>
      </c>
      <c r="C27" s="17">
        <v>12</v>
      </c>
      <c r="D27" s="27" t="s">
        <v>35</v>
      </c>
      <c r="E27" s="89">
        <v>0</v>
      </c>
      <c r="F27" s="19">
        <f t="shared" si="0"/>
        <v>0</v>
      </c>
    </row>
    <row r="28" spans="1:6" x14ac:dyDescent="0.2">
      <c r="A28" s="17">
        <v>19</v>
      </c>
      <c r="B28" s="26" t="s">
        <v>40</v>
      </c>
      <c r="C28" s="17">
        <v>17</v>
      </c>
      <c r="D28" s="27" t="s">
        <v>19</v>
      </c>
      <c r="E28" s="89">
        <v>0</v>
      </c>
      <c r="F28" s="19">
        <f t="shared" si="0"/>
        <v>0</v>
      </c>
    </row>
    <row r="29" spans="1:6" x14ac:dyDescent="0.2">
      <c r="A29" s="17">
        <v>20</v>
      </c>
      <c r="B29" s="26" t="s">
        <v>41</v>
      </c>
      <c r="C29" s="17">
        <v>2</v>
      </c>
      <c r="D29" s="27" t="s">
        <v>19</v>
      </c>
      <c r="E29" s="89">
        <v>0</v>
      </c>
      <c r="F29" s="19">
        <f t="shared" si="0"/>
        <v>0</v>
      </c>
    </row>
    <row r="30" spans="1:6" x14ac:dyDescent="0.2">
      <c r="A30" s="17">
        <v>21</v>
      </c>
      <c r="B30" s="26" t="s">
        <v>42</v>
      </c>
      <c r="C30" s="17">
        <v>2</v>
      </c>
      <c r="D30" s="27" t="s">
        <v>19</v>
      </c>
      <c r="E30" s="89">
        <v>0</v>
      </c>
      <c r="F30" s="19">
        <f t="shared" si="0"/>
        <v>0</v>
      </c>
    </row>
    <row r="31" spans="1:6" x14ac:dyDescent="0.2">
      <c r="A31" s="17">
        <v>22</v>
      </c>
      <c r="B31" s="26" t="s">
        <v>43</v>
      </c>
      <c r="C31" s="17">
        <v>5</v>
      </c>
      <c r="D31" s="27" t="s">
        <v>19</v>
      </c>
      <c r="E31" s="89">
        <v>0</v>
      </c>
      <c r="F31" s="19">
        <f t="shared" si="0"/>
        <v>0</v>
      </c>
    </row>
    <row r="32" spans="1:6" x14ac:dyDescent="0.2">
      <c r="A32" s="17">
        <v>23</v>
      </c>
      <c r="B32" s="26" t="s">
        <v>44</v>
      </c>
      <c r="C32" s="17">
        <v>2</v>
      </c>
      <c r="D32" s="27" t="s">
        <v>19</v>
      </c>
      <c r="E32" s="89">
        <v>0</v>
      </c>
      <c r="F32" s="19">
        <f t="shared" si="0"/>
        <v>0</v>
      </c>
    </row>
    <row r="33" spans="1:6" x14ac:dyDescent="0.2">
      <c r="A33" s="17">
        <v>24</v>
      </c>
      <c r="B33" s="26" t="s">
        <v>45</v>
      </c>
      <c r="C33" s="17">
        <v>1</v>
      </c>
      <c r="D33" s="27" t="s">
        <v>19</v>
      </c>
      <c r="E33" s="89">
        <v>0</v>
      </c>
      <c r="F33" s="19">
        <f t="shared" si="0"/>
        <v>0</v>
      </c>
    </row>
    <row r="34" spans="1:6" x14ac:dyDescent="0.2">
      <c r="A34" s="17">
        <v>26</v>
      </c>
      <c r="B34" s="26" t="s">
        <v>46</v>
      </c>
      <c r="C34" s="17">
        <v>11</v>
      </c>
      <c r="D34" s="27" t="s">
        <v>19</v>
      </c>
      <c r="E34" s="89">
        <v>0</v>
      </c>
      <c r="F34" s="19">
        <f t="shared" si="0"/>
        <v>0</v>
      </c>
    </row>
    <row r="35" spans="1:6" ht="13.9" customHeight="1" x14ac:dyDescent="0.2">
      <c r="A35" s="17">
        <v>27</v>
      </c>
      <c r="B35" s="26" t="s">
        <v>47</v>
      </c>
      <c r="C35" s="17">
        <v>2</v>
      </c>
      <c r="D35" s="27" t="s">
        <v>19</v>
      </c>
      <c r="E35" s="89">
        <v>0</v>
      </c>
      <c r="F35" s="19">
        <f t="shared" si="0"/>
        <v>0</v>
      </c>
    </row>
    <row r="36" spans="1:6" s="28" customFormat="1" ht="15" customHeight="1" x14ac:dyDescent="0.2">
      <c r="A36" s="17">
        <v>28</v>
      </c>
      <c r="B36" s="26" t="s">
        <v>48</v>
      </c>
      <c r="C36" s="17">
        <v>9</v>
      </c>
      <c r="D36" s="27" t="s">
        <v>19</v>
      </c>
      <c r="E36" s="89">
        <v>0</v>
      </c>
      <c r="F36" s="19">
        <f t="shared" si="0"/>
        <v>0</v>
      </c>
    </row>
    <row r="37" spans="1:6" s="28" customFormat="1" ht="15" customHeight="1" x14ac:dyDescent="0.2">
      <c r="A37" s="17">
        <v>29</v>
      </c>
      <c r="B37" s="26" t="s">
        <v>49</v>
      </c>
      <c r="C37" s="17">
        <v>4</v>
      </c>
      <c r="D37" s="27" t="s">
        <v>19</v>
      </c>
      <c r="E37" s="89">
        <v>0</v>
      </c>
      <c r="F37" s="19">
        <f t="shared" si="0"/>
        <v>0</v>
      </c>
    </row>
    <row r="38" spans="1:6" ht="15" customHeight="1" x14ac:dyDescent="0.2">
      <c r="A38" s="17">
        <v>32</v>
      </c>
      <c r="B38" s="29" t="s">
        <v>50</v>
      </c>
      <c r="C38" s="17">
        <v>7</v>
      </c>
      <c r="D38" s="27" t="s">
        <v>19</v>
      </c>
      <c r="E38" s="89">
        <v>0</v>
      </c>
      <c r="F38" s="19">
        <f t="shared" si="0"/>
        <v>0</v>
      </c>
    </row>
    <row r="39" spans="1:6" ht="15" customHeight="1" x14ac:dyDescent="0.2">
      <c r="A39" s="17">
        <v>33</v>
      </c>
      <c r="B39" s="29" t="s">
        <v>51</v>
      </c>
      <c r="C39" s="17">
        <v>1</v>
      </c>
      <c r="D39" s="27" t="s">
        <v>19</v>
      </c>
      <c r="E39" s="89">
        <v>0</v>
      </c>
      <c r="F39" s="19">
        <f t="shared" si="0"/>
        <v>0</v>
      </c>
    </row>
    <row r="40" spans="1:6" ht="15" customHeight="1" x14ac:dyDescent="0.2">
      <c r="A40" s="17">
        <v>34</v>
      </c>
      <c r="B40" s="29" t="s">
        <v>52</v>
      </c>
      <c r="C40" s="17">
        <v>5</v>
      </c>
      <c r="D40" s="27" t="s">
        <v>19</v>
      </c>
      <c r="E40" s="89">
        <v>0</v>
      </c>
      <c r="F40" s="19">
        <f t="shared" si="0"/>
        <v>0</v>
      </c>
    </row>
    <row r="41" spans="1:6" ht="15" customHeight="1" x14ac:dyDescent="0.2">
      <c r="A41" s="17">
        <v>36</v>
      </c>
      <c r="B41" s="29" t="s">
        <v>53</v>
      </c>
      <c r="C41" s="17">
        <v>6</v>
      </c>
      <c r="D41" s="27" t="s">
        <v>19</v>
      </c>
      <c r="E41" s="89">
        <v>0</v>
      </c>
      <c r="F41" s="19">
        <f t="shared" si="0"/>
        <v>0</v>
      </c>
    </row>
    <row r="42" spans="1:6" ht="15" customHeight="1" x14ac:dyDescent="0.2">
      <c r="A42" s="17">
        <v>37</v>
      </c>
      <c r="B42" s="30" t="s">
        <v>54</v>
      </c>
      <c r="C42" s="17">
        <v>1</v>
      </c>
      <c r="D42" s="27" t="s">
        <v>19</v>
      </c>
      <c r="E42" s="89">
        <v>0</v>
      </c>
      <c r="F42" s="19">
        <f t="shared" si="0"/>
        <v>0</v>
      </c>
    </row>
    <row r="43" spans="1:6" ht="15" customHeight="1" x14ac:dyDescent="0.2">
      <c r="A43" s="17">
        <v>38</v>
      </c>
      <c r="B43" s="30" t="s">
        <v>55</v>
      </c>
      <c r="C43" s="17">
        <v>2</v>
      </c>
      <c r="D43" s="27" t="s">
        <v>19</v>
      </c>
      <c r="E43" s="89">
        <v>0</v>
      </c>
      <c r="F43" s="19">
        <f t="shared" si="0"/>
        <v>0</v>
      </c>
    </row>
    <row r="44" spans="1:6" ht="15" customHeight="1" x14ac:dyDescent="0.2">
      <c r="A44" s="17">
        <v>39</v>
      </c>
      <c r="B44" s="30" t="s">
        <v>56</v>
      </c>
      <c r="C44" s="17">
        <v>3</v>
      </c>
      <c r="D44" s="27" t="s">
        <v>19</v>
      </c>
      <c r="E44" s="89">
        <v>0</v>
      </c>
      <c r="F44" s="19">
        <f t="shared" si="0"/>
        <v>0</v>
      </c>
    </row>
    <row r="45" spans="1:6" ht="15" customHeight="1" x14ac:dyDescent="0.2">
      <c r="A45" s="17">
        <v>40</v>
      </c>
      <c r="B45" s="30" t="s">
        <v>57</v>
      </c>
      <c r="C45" s="17">
        <v>2</v>
      </c>
      <c r="D45" s="27" t="s">
        <v>19</v>
      </c>
      <c r="E45" s="89">
        <v>0</v>
      </c>
      <c r="F45" s="19">
        <f t="shared" si="0"/>
        <v>0</v>
      </c>
    </row>
    <row r="46" spans="1:6" s="32" customFormat="1" ht="15" customHeight="1" x14ac:dyDescent="0.2">
      <c r="A46" s="66" t="s">
        <v>58</v>
      </c>
      <c r="B46" s="68"/>
      <c r="C46" s="22"/>
      <c r="D46" s="23"/>
      <c r="E46" s="23"/>
      <c r="F46" s="31"/>
    </row>
    <row r="47" spans="1:6" s="32" customFormat="1" ht="15" customHeight="1" x14ac:dyDescent="0.2">
      <c r="A47" s="17">
        <v>41</v>
      </c>
      <c r="B47" s="33" t="s">
        <v>59</v>
      </c>
      <c r="C47" s="17">
        <v>1</v>
      </c>
      <c r="D47" s="34" t="s">
        <v>60</v>
      </c>
      <c r="E47" s="90">
        <v>0</v>
      </c>
      <c r="F47" s="19">
        <f t="shared" si="0"/>
        <v>0</v>
      </c>
    </row>
    <row r="48" spans="1:6" s="32" customFormat="1" ht="15" customHeight="1" x14ac:dyDescent="0.2">
      <c r="A48" s="17">
        <v>42</v>
      </c>
      <c r="B48" s="33" t="s">
        <v>61</v>
      </c>
      <c r="C48" s="17">
        <v>1</v>
      </c>
      <c r="D48" s="34" t="s">
        <v>60</v>
      </c>
      <c r="E48" s="90">
        <v>0</v>
      </c>
      <c r="F48" s="19">
        <f t="shared" si="0"/>
        <v>0</v>
      </c>
    </row>
    <row r="49" spans="1:6" s="32" customFormat="1" ht="15" customHeight="1" x14ac:dyDescent="0.2">
      <c r="A49" s="17">
        <v>43</v>
      </c>
      <c r="B49" s="33" t="s">
        <v>62</v>
      </c>
      <c r="C49" s="17">
        <v>1</v>
      </c>
      <c r="D49" s="34" t="s">
        <v>60</v>
      </c>
      <c r="E49" s="90">
        <v>0</v>
      </c>
      <c r="F49" s="19">
        <f t="shared" si="0"/>
        <v>0</v>
      </c>
    </row>
    <row r="50" spans="1:6" s="32" customFormat="1" ht="15" customHeight="1" x14ac:dyDescent="0.2">
      <c r="A50" s="17">
        <v>44</v>
      </c>
      <c r="B50" s="35" t="s">
        <v>63</v>
      </c>
      <c r="C50" s="17">
        <v>1</v>
      </c>
      <c r="D50" s="34" t="s">
        <v>60</v>
      </c>
      <c r="E50" s="90">
        <v>0</v>
      </c>
      <c r="F50" s="19">
        <f t="shared" si="0"/>
        <v>0</v>
      </c>
    </row>
    <row r="51" spans="1:6" s="32" customFormat="1" ht="15" customHeight="1" x14ac:dyDescent="0.2">
      <c r="A51" s="17">
        <v>45</v>
      </c>
      <c r="B51" s="18" t="s">
        <v>64</v>
      </c>
      <c r="C51" s="34">
        <v>1</v>
      </c>
      <c r="D51" s="34" t="s">
        <v>60</v>
      </c>
      <c r="E51" s="90">
        <v>0</v>
      </c>
      <c r="F51" s="19">
        <f t="shared" si="0"/>
        <v>0</v>
      </c>
    </row>
    <row r="52" spans="1:6" s="32" customFormat="1" ht="15" customHeight="1" x14ac:dyDescent="0.2">
      <c r="A52" s="17">
        <v>46</v>
      </c>
      <c r="B52" s="18" t="s">
        <v>65</v>
      </c>
      <c r="C52" s="34">
        <v>1</v>
      </c>
      <c r="D52" s="34" t="s">
        <v>60</v>
      </c>
      <c r="E52" s="90">
        <v>0</v>
      </c>
      <c r="F52" s="19">
        <f t="shared" si="0"/>
        <v>0</v>
      </c>
    </row>
    <row r="53" spans="1:6" s="32" customFormat="1" ht="15" customHeight="1" thickBot="1" x14ac:dyDescent="0.25">
      <c r="A53" s="17">
        <v>47</v>
      </c>
      <c r="B53" s="18" t="s">
        <v>66</v>
      </c>
      <c r="C53" s="34">
        <v>1</v>
      </c>
      <c r="D53" s="34" t="s">
        <v>60</v>
      </c>
      <c r="E53" s="90">
        <v>0</v>
      </c>
      <c r="F53" s="19">
        <f t="shared" si="0"/>
        <v>0</v>
      </c>
    </row>
    <row r="54" spans="1:6" s="32" customFormat="1" ht="15" customHeight="1" thickBot="1" x14ac:dyDescent="0.25">
      <c r="A54" s="36"/>
      <c r="B54" s="37"/>
      <c r="C54" s="38"/>
      <c r="D54" s="39"/>
      <c r="E54" s="40"/>
      <c r="F54" s="41"/>
    </row>
    <row r="55" spans="1:6" s="32" customFormat="1" ht="15" customHeight="1" thickBot="1" x14ac:dyDescent="0.25">
      <c r="A55" s="42" t="s">
        <v>67</v>
      </c>
      <c r="B55" s="43" t="s">
        <v>68</v>
      </c>
      <c r="C55" s="44"/>
      <c r="D55" s="45"/>
      <c r="E55" s="46"/>
      <c r="F55" s="47">
        <f>F53+F52+F51+F50+F49+F48+F47+F45+F44+F43+F42+F41+F40+F39+F38+F37+F36+F35+F34+F33+F32+F31+F30+F29+F28+F27+F26+F25+F24+F23+F21+F20+F19+F18+F17+F16+F15+F14+F13+F12+F10+F9+F8</f>
        <v>0</v>
      </c>
    </row>
    <row r="56" spans="1:6" ht="15" thickBot="1" x14ac:dyDescent="0.25">
      <c r="A56" s="48"/>
      <c r="B56" s="49"/>
      <c r="C56" s="50"/>
      <c r="D56" s="50"/>
      <c r="E56" s="51"/>
      <c r="F56" s="52"/>
    </row>
    <row r="57" spans="1:6" ht="13.9" customHeight="1" x14ac:dyDescent="0.2">
      <c r="A57" s="69" t="s">
        <v>69</v>
      </c>
      <c r="B57" s="70"/>
      <c r="C57" s="70"/>
      <c r="D57" s="70"/>
      <c r="E57" s="70"/>
      <c r="F57" s="71"/>
    </row>
    <row r="58" spans="1:6" x14ac:dyDescent="0.2">
      <c r="A58" s="69"/>
      <c r="B58" s="70"/>
      <c r="C58" s="70"/>
      <c r="D58" s="70"/>
      <c r="E58" s="70"/>
      <c r="F58" s="71"/>
    </row>
    <row r="59" spans="1:6" x14ac:dyDescent="0.2">
      <c r="A59" s="69"/>
      <c r="B59" s="70"/>
      <c r="C59" s="70"/>
      <c r="D59" s="70"/>
      <c r="E59" s="70"/>
      <c r="F59" s="71"/>
    </row>
    <row r="60" spans="1:6" ht="15" thickBot="1" x14ac:dyDescent="0.25">
      <c r="A60" s="72"/>
      <c r="B60" s="73"/>
      <c r="C60" s="73"/>
      <c r="D60" s="73"/>
      <c r="E60" s="73"/>
      <c r="F60" s="74"/>
    </row>
    <row r="61" spans="1:6" x14ac:dyDescent="0.2">
      <c r="A61" s="75"/>
      <c r="B61" s="75"/>
      <c r="C61" s="75"/>
      <c r="D61" s="75"/>
      <c r="E61" s="75"/>
      <c r="F61" s="75"/>
    </row>
    <row r="62" spans="1:6" x14ac:dyDescent="0.2">
      <c r="A62" s="53"/>
      <c r="B62" s="53"/>
      <c r="C62" s="53"/>
      <c r="D62" s="53"/>
      <c r="E62" s="53"/>
      <c r="F62" s="53"/>
    </row>
    <row r="63" spans="1:6" x14ac:dyDescent="0.2">
      <c r="A63" s="53"/>
      <c r="B63" s="54" t="s">
        <v>70</v>
      </c>
      <c r="C63" s="54" t="s">
        <v>70</v>
      </c>
      <c r="D63" s="53"/>
      <c r="E63" s="53"/>
      <c r="F63" s="53"/>
    </row>
    <row r="64" spans="1:6" ht="14.25" customHeight="1" x14ac:dyDescent="0.2">
      <c r="A64" s="53"/>
      <c r="B64" s="54"/>
      <c r="C64" s="76"/>
      <c r="D64" s="76"/>
      <c r="E64" s="54"/>
      <c r="F64" s="53"/>
    </row>
    <row r="65" spans="1:6" ht="14.25" customHeight="1" x14ac:dyDescent="0.2">
      <c r="A65" s="53"/>
      <c r="B65" s="54" t="s">
        <v>71</v>
      </c>
      <c r="C65" s="76" t="s">
        <v>72</v>
      </c>
      <c r="D65" s="76"/>
      <c r="E65" s="54"/>
      <c r="F65" s="53"/>
    </row>
    <row r="66" spans="1:6" ht="12.75" customHeight="1" x14ac:dyDescent="0.2">
      <c r="A66" s="55"/>
      <c r="B66" s="56" t="s">
        <v>73</v>
      </c>
      <c r="C66" s="60" t="s">
        <v>74</v>
      </c>
      <c r="D66" s="60"/>
      <c r="E66" s="56"/>
      <c r="F66" s="55"/>
    </row>
    <row r="67" spans="1:6" x14ac:dyDescent="0.2">
      <c r="A67" s="55"/>
      <c r="B67" s="56"/>
      <c r="C67" s="55"/>
      <c r="D67" s="55"/>
      <c r="E67" s="55"/>
      <c r="F67" s="55"/>
    </row>
  </sheetData>
  <mergeCells count="12">
    <mergeCell ref="C66:D66"/>
    <mergeCell ref="A1:B1"/>
    <mergeCell ref="C1:F4"/>
    <mergeCell ref="D5:F5"/>
    <mergeCell ref="A7:F7"/>
    <mergeCell ref="A11:F11"/>
    <mergeCell ref="A22:B22"/>
    <mergeCell ref="A46:B46"/>
    <mergeCell ref="A57:F60"/>
    <mergeCell ref="A61:F61"/>
    <mergeCell ref="C64:D64"/>
    <mergeCell ref="C65:D65"/>
  </mergeCells>
  <pageMargins left="0.7" right="0.7" top="0.75" bottom="0.75" header="0.3" footer="0.3"/>
  <pageSetup paperSize="9" scale="6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Pracovné hárky</vt:lpstr>
      </vt:variant>
      <vt:variant>
        <vt:i4>1</vt:i4>
      </vt:variant>
      <vt:variant>
        <vt:lpstr>Pomenované rozsahy</vt:lpstr>
      </vt:variant>
      <vt:variant>
        <vt:i4>1</vt:i4>
      </vt:variant>
    </vt:vector>
  </HeadingPairs>
  <TitlesOfParts>
    <vt:vector size="2" baseType="lpstr">
      <vt:lpstr>Rozpočet VZT </vt:lpstr>
      <vt:lpstr>'Rozpočet VZT '!Oblasť_tlače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Mandák Peter</dc:creator>
  <cp:lastModifiedBy>Holán Miloš</cp:lastModifiedBy>
  <dcterms:created xsi:type="dcterms:W3CDTF">2022-03-30T08:33:36Z</dcterms:created>
  <dcterms:modified xsi:type="dcterms:W3CDTF">2022-03-30T14:13:53Z</dcterms:modified>
</cp:coreProperties>
</file>